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inahn\Documents\BEE and Industralisation (NTCSA 2025)\Industralisation 10 year Contract (NTCSA)\"/>
    </mc:Choice>
  </mc:AlternateContent>
  <xr:revisionPtr revIDLastSave="0" documentId="8_{ECA2A11F-434B-4E49-9FE2-7EDFED8B0D29}" xr6:coauthVersionLast="47" xr6:coauthVersionMax="47" xr10:uidLastSave="{00000000-0000-0000-0000-000000000000}"/>
  <bookViews>
    <workbookView xWindow="-110" yWindow="-110" windowWidth="19420" windowHeight="10300" xr2:uid="{BDD03F72-431E-40BD-ADA2-087EF9DEDD71}"/>
  </bookViews>
  <sheets>
    <sheet name="INDUSTRALISATION" sheetId="3" r:id="rId1"/>
  </sheets>
  <definedNames>
    <definedName name="_xlnm.Print_Area" localSheetId="0">INDUSTRALISATION!$A$1:$J$54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3" l="1"/>
  <c r="C31" i="3"/>
  <c r="C30" i="3"/>
  <c r="C29" i="3"/>
  <c r="G9" i="3"/>
  <c r="G36" i="3"/>
  <c r="G35" i="3"/>
  <c r="C36" i="3"/>
  <c r="C35" i="3"/>
  <c r="C25" i="3"/>
  <c r="C24" i="3"/>
  <c r="C9" i="3"/>
  <c r="C8" i="3"/>
  <c r="G8" i="3"/>
  <c r="J36" i="3" l="1"/>
  <c r="J35" i="3"/>
  <c r="G31" i="3"/>
  <c r="J31" i="3" s="1"/>
  <c r="G30" i="3"/>
  <c r="J30" i="3" s="1"/>
  <c r="G29" i="3"/>
  <c r="J29" i="3" s="1"/>
  <c r="F36" i="3"/>
  <c r="F35" i="3"/>
  <c r="F31" i="3"/>
  <c r="F30" i="3"/>
  <c r="F29" i="3"/>
  <c r="F25" i="3"/>
  <c r="G25" i="3" l="1"/>
  <c r="J25" i="3" s="1"/>
  <c r="G24" i="3"/>
  <c r="J24" i="3" s="1"/>
  <c r="G23" i="3"/>
  <c r="J23" i="3" s="1"/>
  <c r="F20" i="3"/>
  <c r="F21" i="3"/>
  <c r="F22" i="3"/>
  <c r="F23" i="3"/>
  <c r="F24" i="3"/>
  <c r="G19" i="3"/>
  <c r="J19" i="3" s="1"/>
  <c r="G18" i="3"/>
  <c r="J18" i="3" s="1"/>
  <c r="G14" i="3"/>
  <c r="J14" i="3" s="1"/>
  <c r="G13" i="3"/>
  <c r="J13" i="3" s="1"/>
  <c r="J9" i="3"/>
  <c r="F19" i="3"/>
  <c r="F18" i="3"/>
  <c r="C14" i="3"/>
  <c r="F14" i="3"/>
  <c r="C13" i="3"/>
  <c r="F13" i="3" s="1"/>
  <c r="F9" i="3"/>
  <c r="F8" i="3"/>
  <c r="J43" i="3" l="1"/>
  <c r="J45" i="3" s="1"/>
  <c r="F43" i="3"/>
  <c r="F45" i="3" s="1"/>
  <c r="J49" i="3" l="1"/>
  <c r="F49" i="3"/>
  <c r="C52" i="3" s="1"/>
</calcChain>
</file>

<file path=xl/sharedStrings.xml><?xml version="1.0" encoding="utf-8"?>
<sst xmlns="http://schemas.openxmlformats.org/spreadsheetml/2006/main" count="41" uniqueCount="27">
  <si>
    <t>Amount</t>
  </si>
  <si>
    <t>Specialist Consultant</t>
  </si>
  <si>
    <t>Junior Consultant</t>
  </si>
  <si>
    <t>Senior Management Consultant</t>
  </si>
  <si>
    <t>Secretariat</t>
  </si>
  <si>
    <t>Senior Administrator</t>
  </si>
  <si>
    <t>No.Of Resource</t>
  </si>
  <si>
    <t>Rate/hour</t>
  </si>
  <si>
    <t>Sub - Total /year</t>
  </si>
  <si>
    <t>Disbursement /expenses (15%)</t>
  </si>
  <si>
    <t>10  YEAR PLAN FOR THE INDUSTRILISATION NTCSA STRATEGY</t>
  </si>
  <si>
    <t>CONSULTING SERVICES TO BE, EXECUTED AS PER DETAILED IN THE INDUSTRALISATION SCOPE OF WORKS.</t>
  </si>
  <si>
    <t>VERIFICATIONS, ASSESSMENT AND SCOPING:</t>
  </si>
  <si>
    <t>TRAINING AND COACHING</t>
  </si>
  <si>
    <t>STAKEHOLDER ENGAGEMENT</t>
  </si>
  <si>
    <t>PROCESS MAPPING</t>
  </si>
  <si>
    <t>REPORTING</t>
  </si>
  <si>
    <t xml:space="preserve">PROJECT ADMINISTRATION, IT SYSTEM AND MONITORING </t>
  </si>
  <si>
    <t>Management Systems</t>
  </si>
  <si>
    <t>Information Storage</t>
  </si>
  <si>
    <t>QTY</t>
  </si>
  <si>
    <t xml:space="preserve">IMPLEMENTATION OF THE INDUSTRILISATION STRATEGY WITH THE  B-BBEE STREAM </t>
  </si>
  <si>
    <t>Sum</t>
  </si>
  <si>
    <t>Sep 2025/ Sep 2026 Financial year (1st Year)</t>
  </si>
  <si>
    <t>Oct 2026/ Sep 2027 Financial year (2nd Year)</t>
  </si>
  <si>
    <t>COST PER YEAR</t>
  </si>
  <si>
    <t>COST FOR 2 PER YEAR (carried to Offer)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</si>
</sst>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9" xfId="0" applyFont="1" applyBorder="1" applyAlignment="1">
      <alignment wrapText="1"/>
    </xf>
    <xf numFmtId="0" fontId="2" fillId="0" borderId="5" xfId="0" applyFont="1" applyBorder="1"/>
    <xf numFmtId="0" fontId="2" fillId="0" borderId="3" xfId="0" applyFont="1" applyBorder="1"/>
    <xf numFmtId="0" fontId="2" fillId="0" borderId="1" xfId="0" applyFont="1" applyBorder="1"/>
    <xf numFmtId="0" fontId="3" fillId="0" borderId="3" xfId="0" applyFont="1" applyBorder="1" applyAlignment="1">
      <alignment wrapText="1"/>
    </xf>
    <xf numFmtId="0" fontId="3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3" fontId="2" fillId="2" borderId="11" xfId="3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43" fontId="2" fillId="0" borderId="0" xfId="3" applyFont="1" applyAlignment="1">
      <alignment horizontal="center"/>
    </xf>
    <xf numFmtId="43" fontId="2" fillId="0" borderId="1" xfId="3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3" fillId="0" borderId="15" xfId="0" applyNumberFormat="1" applyFont="1" applyBorder="1" applyAlignment="1">
      <alignment horizontal="center"/>
    </xf>
    <xf numFmtId="43" fontId="2" fillId="0" borderId="7" xfId="3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3" fontId="2" fillId="2" borderId="10" xfId="3" applyFont="1" applyFill="1" applyBorder="1" applyAlignment="1">
      <alignment horizontal="center"/>
    </xf>
    <xf numFmtId="43" fontId="2" fillId="0" borderId="2" xfId="3" applyFont="1" applyBorder="1" applyAlignment="1">
      <alignment horizontal="center"/>
    </xf>
    <xf numFmtId="43" fontId="3" fillId="0" borderId="15" xfId="3" applyFont="1" applyBorder="1" applyAlignment="1">
      <alignment horizontal="center"/>
    </xf>
    <xf numFmtId="43" fontId="2" fillId="0" borderId="8" xfId="3" applyFont="1" applyBorder="1" applyAlignment="1">
      <alignment horizontal="center"/>
    </xf>
    <xf numFmtId="43" fontId="3" fillId="0" borderId="2" xfId="3" applyFont="1" applyBorder="1" applyAlignment="1">
      <alignment horizontal="center"/>
    </xf>
    <xf numFmtId="43" fontId="3" fillId="0" borderId="2" xfId="0" applyNumberFormat="1" applyFont="1" applyBorder="1" applyAlignment="1">
      <alignment horizontal="center"/>
    </xf>
    <xf numFmtId="43" fontId="4" fillId="0" borderId="16" xfId="3" applyFont="1" applyBorder="1" applyAlignment="1">
      <alignment horizontal="center" wrapText="1"/>
    </xf>
    <xf numFmtId="43" fontId="5" fillId="0" borderId="17" xfId="3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4">
    <cellStyle name="Comma" xfId="3" builtinId="3"/>
    <cellStyle name="Comma 9" xfId="2" xr:uid="{018BA37A-884A-4ACD-8332-BD5E284378B4}"/>
    <cellStyle name="Normal" xfId="0" builtinId="0"/>
    <cellStyle name="Normal 76" xfId="1" xr:uid="{2AB172E9-9B64-4AF0-BAB8-239DDADAF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927D-1311-466E-920D-708A8CE7B300}">
  <dimension ref="A1:J55"/>
  <sheetViews>
    <sheetView tabSelected="1" view="pageBreakPreview" topLeftCell="A34" zoomScale="82" zoomScaleNormal="100" zoomScaleSheetLayoutView="80" workbookViewId="0">
      <selection activeCell="N48" sqref="N48"/>
    </sheetView>
  </sheetViews>
  <sheetFormatPr defaultRowHeight="14" x14ac:dyDescent="0.3"/>
  <cols>
    <col min="1" max="1" width="8.7265625" style="1"/>
    <col min="2" max="2" width="43.90625" style="1" customWidth="1"/>
    <col min="3" max="3" width="8" style="12" customWidth="1"/>
    <col min="4" max="4" width="14.26953125" style="12" customWidth="1"/>
    <col min="5" max="5" width="10.36328125" style="18" customWidth="1"/>
    <col min="6" max="6" width="17.08984375" style="18" customWidth="1"/>
    <col min="7" max="7" width="8.08984375" style="12" customWidth="1"/>
    <col min="8" max="8" width="14.26953125" style="12" customWidth="1"/>
    <col min="9" max="9" width="10.36328125" style="18" customWidth="1"/>
    <col min="10" max="10" width="16.1796875" style="12" customWidth="1"/>
    <col min="11" max="16384" width="8.7265625" style="1"/>
  </cols>
  <sheetData>
    <row r="1" spans="1:10" ht="26" customHeight="1" x14ac:dyDescent="0.45">
      <c r="B1" s="36" t="s">
        <v>10</v>
      </c>
      <c r="C1" s="37"/>
      <c r="D1" s="37"/>
      <c r="E1" s="37"/>
      <c r="F1" s="37"/>
      <c r="I1" s="12"/>
    </row>
    <row r="2" spans="1:10" ht="14.5" thickBot="1" x14ac:dyDescent="0.35"/>
    <row r="3" spans="1:10" ht="15" thickTop="1" thickBot="1" x14ac:dyDescent="0.35">
      <c r="C3" s="33" t="s">
        <v>23</v>
      </c>
      <c r="D3" s="34"/>
      <c r="E3" s="34"/>
      <c r="F3" s="35"/>
      <c r="G3" s="33" t="s">
        <v>24</v>
      </c>
      <c r="H3" s="34"/>
      <c r="I3" s="34"/>
      <c r="J3" s="35"/>
    </row>
    <row r="4" spans="1:10" ht="68.5" customHeight="1" thickTop="1" thickBot="1" x14ac:dyDescent="0.35">
      <c r="A4" s="2"/>
      <c r="B4" s="3" t="s">
        <v>11</v>
      </c>
      <c r="C4" s="13" t="s">
        <v>20</v>
      </c>
      <c r="D4" s="13" t="s">
        <v>6</v>
      </c>
      <c r="E4" s="16" t="s">
        <v>7</v>
      </c>
      <c r="F4" s="25" t="s">
        <v>0</v>
      </c>
      <c r="G4" s="13" t="s">
        <v>20</v>
      </c>
      <c r="H4" s="13" t="s">
        <v>6</v>
      </c>
      <c r="I4" s="16" t="s">
        <v>7</v>
      </c>
      <c r="J4" s="17" t="s">
        <v>0</v>
      </c>
    </row>
    <row r="5" spans="1:10" x14ac:dyDescent="0.3">
      <c r="A5" s="4"/>
      <c r="B5" s="5"/>
      <c r="C5" s="14"/>
      <c r="D5" s="14"/>
      <c r="E5" s="19"/>
      <c r="F5" s="26"/>
      <c r="G5" s="14"/>
      <c r="H5" s="14"/>
      <c r="I5" s="19"/>
      <c r="J5" s="20"/>
    </row>
    <row r="6" spans="1:10" ht="42" x14ac:dyDescent="0.3">
      <c r="A6" s="4">
        <v>1</v>
      </c>
      <c r="B6" s="7" t="s">
        <v>21</v>
      </c>
      <c r="C6" s="14"/>
      <c r="D6" s="14"/>
      <c r="E6" s="19"/>
      <c r="F6" s="26"/>
      <c r="G6" s="14"/>
      <c r="H6" s="14"/>
      <c r="I6" s="19"/>
      <c r="J6" s="20"/>
    </row>
    <row r="7" spans="1:10" x14ac:dyDescent="0.3">
      <c r="A7" s="4"/>
      <c r="B7" s="6"/>
      <c r="C7" s="14"/>
      <c r="D7" s="14"/>
      <c r="E7" s="19"/>
      <c r="F7" s="26"/>
      <c r="G7" s="14"/>
      <c r="H7" s="14"/>
      <c r="I7" s="19"/>
      <c r="J7" s="20"/>
    </row>
    <row r="8" spans="1:10" x14ac:dyDescent="0.3">
      <c r="A8" s="4">
        <v>1.1000000000000001</v>
      </c>
      <c r="B8" s="6" t="s">
        <v>1</v>
      </c>
      <c r="C8" s="14">
        <f>8*5*4*2</f>
        <v>320</v>
      </c>
      <c r="D8" s="14">
        <v>2</v>
      </c>
      <c r="E8" s="19"/>
      <c r="F8" s="26">
        <f>+C8*D8*E8</f>
        <v>0</v>
      </c>
      <c r="G8" s="14">
        <f>8*5*4*12</f>
        <v>1920</v>
      </c>
      <c r="H8" s="14">
        <v>2</v>
      </c>
      <c r="I8" s="19"/>
      <c r="J8" s="21">
        <f>+G8*H8*I8</f>
        <v>0</v>
      </c>
    </row>
    <row r="9" spans="1:10" x14ac:dyDescent="0.3">
      <c r="A9" s="4">
        <v>1.2</v>
      </c>
      <c r="B9" s="6" t="s">
        <v>2</v>
      </c>
      <c r="C9" s="14">
        <f>8*5*4*2</f>
        <v>320</v>
      </c>
      <c r="D9" s="14">
        <v>4</v>
      </c>
      <c r="E9" s="19"/>
      <c r="F9" s="26">
        <f t="shared" ref="F9:F36" si="0">+C9*D9*E9</f>
        <v>0</v>
      </c>
      <c r="G9" s="14">
        <f>8*5*4*12</f>
        <v>1920</v>
      </c>
      <c r="H9" s="14">
        <v>4</v>
      </c>
      <c r="I9" s="19"/>
      <c r="J9" s="21">
        <f t="shared" ref="J9" si="1">+G9*H9*I9</f>
        <v>0</v>
      </c>
    </row>
    <row r="10" spans="1:10" x14ac:dyDescent="0.3">
      <c r="A10" s="4"/>
      <c r="B10" s="6"/>
      <c r="C10" s="14"/>
      <c r="D10" s="14"/>
      <c r="E10" s="19"/>
      <c r="F10" s="26"/>
      <c r="G10" s="14"/>
      <c r="H10" s="14"/>
      <c r="I10" s="19"/>
      <c r="J10" s="21"/>
    </row>
    <row r="11" spans="1:10" ht="28" x14ac:dyDescent="0.3">
      <c r="A11" s="4">
        <v>2</v>
      </c>
      <c r="B11" s="7" t="s">
        <v>12</v>
      </c>
      <c r="C11" s="14"/>
      <c r="D11" s="14"/>
      <c r="E11" s="19"/>
      <c r="F11" s="26"/>
      <c r="G11" s="14"/>
      <c r="H11" s="14"/>
      <c r="I11" s="19"/>
      <c r="J11" s="21"/>
    </row>
    <row r="12" spans="1:10" x14ac:dyDescent="0.3">
      <c r="A12" s="4"/>
      <c r="B12" s="6"/>
      <c r="C12" s="14"/>
      <c r="D12" s="14"/>
      <c r="E12" s="19"/>
      <c r="F12" s="26"/>
      <c r="G12" s="14"/>
      <c r="H12" s="14"/>
      <c r="I12" s="19"/>
      <c r="J12" s="21"/>
    </row>
    <row r="13" spans="1:10" x14ac:dyDescent="0.3">
      <c r="A13" s="4">
        <v>2.1</v>
      </c>
      <c r="B13" s="6" t="s">
        <v>3</v>
      </c>
      <c r="C13" s="14">
        <f>8*5*4*1</f>
        <v>160</v>
      </c>
      <c r="D13" s="14">
        <v>1</v>
      </c>
      <c r="E13" s="19"/>
      <c r="F13" s="26">
        <f>+C13*D13*E13</f>
        <v>0</v>
      </c>
      <c r="G13" s="14">
        <f>8*5*4*1</f>
        <v>160</v>
      </c>
      <c r="H13" s="14">
        <v>1</v>
      </c>
      <c r="I13" s="19"/>
      <c r="J13" s="21">
        <f>+G13*H13*I13</f>
        <v>0</v>
      </c>
    </row>
    <row r="14" spans="1:10" x14ac:dyDescent="0.3">
      <c r="A14" s="4">
        <v>2.2000000000000002</v>
      </c>
      <c r="B14" s="6" t="s">
        <v>4</v>
      </c>
      <c r="C14" s="14">
        <f>8*5*4*1</f>
        <v>160</v>
      </c>
      <c r="D14" s="14">
        <v>1</v>
      </c>
      <c r="E14" s="19"/>
      <c r="F14" s="26">
        <f>+C14*D14*E14</f>
        <v>0</v>
      </c>
      <c r="G14" s="14">
        <f>8*5*4*1</f>
        <v>160</v>
      </c>
      <c r="H14" s="14">
        <v>1</v>
      </c>
      <c r="I14" s="19"/>
      <c r="J14" s="21">
        <f>+G14*H14*I14</f>
        <v>0</v>
      </c>
    </row>
    <row r="15" spans="1:10" x14ac:dyDescent="0.3">
      <c r="A15" s="4"/>
      <c r="B15" s="6"/>
      <c r="C15" s="14"/>
      <c r="D15" s="14"/>
      <c r="E15" s="19"/>
      <c r="F15" s="26"/>
      <c r="G15" s="14"/>
      <c r="H15" s="14"/>
      <c r="I15" s="19"/>
      <c r="J15" s="21"/>
    </row>
    <row r="16" spans="1:10" x14ac:dyDescent="0.3">
      <c r="A16" s="4">
        <v>3</v>
      </c>
      <c r="B16" s="8" t="s">
        <v>13</v>
      </c>
      <c r="C16" s="14"/>
      <c r="D16" s="14"/>
      <c r="E16" s="19"/>
      <c r="F16" s="26"/>
      <c r="G16" s="14"/>
      <c r="H16" s="14"/>
      <c r="I16" s="19"/>
      <c r="J16" s="21"/>
    </row>
    <row r="17" spans="1:10" x14ac:dyDescent="0.3">
      <c r="A17" s="4"/>
      <c r="B17" s="6"/>
      <c r="C17" s="14"/>
      <c r="D17" s="14"/>
      <c r="E17" s="19"/>
      <c r="F17" s="26"/>
      <c r="G17" s="14"/>
      <c r="H17" s="14"/>
      <c r="I17" s="19"/>
      <c r="J17" s="21"/>
    </row>
    <row r="18" spans="1:10" x14ac:dyDescent="0.3">
      <c r="A18" s="4">
        <v>3.1</v>
      </c>
      <c r="B18" s="6" t="s">
        <v>3</v>
      </c>
      <c r="C18" s="14">
        <v>0</v>
      </c>
      <c r="D18" s="14">
        <v>1</v>
      </c>
      <c r="E18" s="19"/>
      <c r="F18" s="26">
        <f t="shared" si="0"/>
        <v>0</v>
      </c>
      <c r="G18" s="14">
        <f>8*5*4*1</f>
        <v>160</v>
      </c>
      <c r="H18" s="14">
        <v>1</v>
      </c>
      <c r="I18" s="19"/>
      <c r="J18" s="21">
        <f t="shared" ref="J18:J19" si="2">+G18*H18*I18</f>
        <v>0</v>
      </c>
    </row>
    <row r="19" spans="1:10" x14ac:dyDescent="0.3">
      <c r="A19" s="4">
        <v>3.2</v>
      </c>
      <c r="B19" s="6" t="s">
        <v>1</v>
      </c>
      <c r="C19" s="14">
        <v>0</v>
      </c>
      <c r="D19" s="14">
        <v>2</v>
      </c>
      <c r="E19" s="19"/>
      <c r="F19" s="26">
        <f t="shared" si="0"/>
        <v>0</v>
      </c>
      <c r="G19" s="14">
        <f>8*5*4*1</f>
        <v>160</v>
      </c>
      <c r="H19" s="14">
        <v>4</v>
      </c>
      <c r="I19" s="19"/>
      <c r="J19" s="21">
        <f t="shared" si="2"/>
        <v>0</v>
      </c>
    </row>
    <row r="20" spans="1:10" x14ac:dyDescent="0.3">
      <c r="A20" s="4"/>
      <c r="B20" s="6"/>
      <c r="C20" s="14"/>
      <c r="D20" s="14"/>
      <c r="E20" s="19"/>
      <c r="F20" s="26">
        <f t="shared" si="0"/>
        <v>0</v>
      </c>
      <c r="G20" s="14"/>
      <c r="H20" s="14"/>
      <c r="I20" s="19"/>
      <c r="J20" s="21"/>
    </row>
    <row r="21" spans="1:10" x14ac:dyDescent="0.3">
      <c r="A21" s="4">
        <v>4</v>
      </c>
      <c r="B21" s="7" t="s">
        <v>14</v>
      </c>
      <c r="C21" s="14"/>
      <c r="D21" s="14"/>
      <c r="E21" s="19"/>
      <c r="F21" s="26">
        <f t="shared" si="0"/>
        <v>0</v>
      </c>
      <c r="G21" s="14"/>
      <c r="H21" s="14"/>
      <c r="I21" s="19"/>
      <c r="J21" s="21"/>
    </row>
    <row r="22" spans="1:10" x14ac:dyDescent="0.3">
      <c r="A22" s="4"/>
      <c r="B22" s="6"/>
      <c r="C22" s="14"/>
      <c r="D22" s="14"/>
      <c r="E22" s="19"/>
      <c r="F22" s="26">
        <f t="shared" si="0"/>
        <v>0</v>
      </c>
      <c r="G22" s="14"/>
      <c r="H22" s="14"/>
      <c r="I22" s="12"/>
      <c r="J22" s="21"/>
    </row>
    <row r="23" spans="1:10" x14ac:dyDescent="0.3">
      <c r="A23" s="4">
        <v>4.0999999999999996</v>
      </c>
      <c r="B23" s="6" t="s">
        <v>3</v>
      </c>
      <c r="C23" s="14">
        <v>0</v>
      </c>
      <c r="D23" s="14">
        <v>1</v>
      </c>
      <c r="E23" s="19"/>
      <c r="F23" s="26">
        <f t="shared" si="0"/>
        <v>0</v>
      </c>
      <c r="G23" s="14">
        <f>8*5*4*3</f>
        <v>480</v>
      </c>
      <c r="H23" s="14">
        <v>1</v>
      </c>
      <c r="I23" s="19"/>
      <c r="J23" s="21">
        <f>+G23*H23*I24</f>
        <v>0</v>
      </c>
    </row>
    <row r="24" spans="1:10" x14ac:dyDescent="0.3">
      <c r="A24" s="4">
        <v>4.2</v>
      </c>
      <c r="B24" s="6" t="s">
        <v>1</v>
      </c>
      <c r="C24" s="14">
        <f>8*5*4*1</f>
        <v>160</v>
      </c>
      <c r="D24" s="14">
        <v>2</v>
      </c>
      <c r="E24" s="19"/>
      <c r="F24" s="26">
        <f t="shared" si="0"/>
        <v>0</v>
      </c>
      <c r="G24" s="14">
        <f>8*5*4*3</f>
        <v>480</v>
      </c>
      <c r="H24" s="14">
        <v>4</v>
      </c>
      <c r="I24" s="19"/>
      <c r="J24" s="21">
        <f>+G24*H24*I25</f>
        <v>0</v>
      </c>
    </row>
    <row r="25" spans="1:10" x14ac:dyDescent="0.3">
      <c r="A25" s="4">
        <v>4.3</v>
      </c>
      <c r="B25" s="6" t="s">
        <v>5</v>
      </c>
      <c r="C25" s="14">
        <f>8*5*4*1</f>
        <v>160</v>
      </c>
      <c r="D25" s="14">
        <v>2</v>
      </c>
      <c r="E25" s="19"/>
      <c r="F25" s="26">
        <f t="shared" si="0"/>
        <v>0</v>
      </c>
      <c r="G25" s="14">
        <f>8*5*4*3</f>
        <v>480</v>
      </c>
      <c r="H25" s="14">
        <v>4</v>
      </c>
      <c r="I25" s="19"/>
      <c r="J25" s="21">
        <f>+G25*H25*I25</f>
        <v>0</v>
      </c>
    </row>
    <row r="26" spans="1:10" x14ac:dyDescent="0.3">
      <c r="A26" s="4"/>
      <c r="B26" s="6"/>
      <c r="C26" s="14"/>
      <c r="D26" s="14"/>
      <c r="E26" s="19"/>
      <c r="F26" s="26"/>
      <c r="G26" s="14"/>
      <c r="H26" s="14"/>
      <c r="I26" s="19"/>
      <c r="J26" s="21"/>
    </row>
    <row r="27" spans="1:10" x14ac:dyDescent="0.3">
      <c r="A27" s="4">
        <v>5</v>
      </c>
      <c r="B27" s="7" t="s">
        <v>15</v>
      </c>
      <c r="C27" s="14"/>
      <c r="D27" s="14"/>
      <c r="E27" s="19"/>
      <c r="F27" s="26"/>
      <c r="G27" s="14"/>
      <c r="H27" s="14"/>
      <c r="I27" s="19"/>
      <c r="J27" s="21"/>
    </row>
    <row r="28" spans="1:10" x14ac:dyDescent="0.3">
      <c r="A28" s="4"/>
      <c r="B28" s="6"/>
      <c r="C28" s="14"/>
      <c r="D28" s="14"/>
      <c r="E28" s="19"/>
      <c r="F28" s="26"/>
      <c r="G28" s="14"/>
      <c r="H28" s="14"/>
      <c r="I28" s="19"/>
      <c r="J28" s="21"/>
    </row>
    <row r="29" spans="1:10" x14ac:dyDescent="0.3">
      <c r="A29" s="4">
        <v>5.0999999999999996</v>
      </c>
      <c r="B29" s="6" t="s">
        <v>3</v>
      </c>
      <c r="C29" s="14">
        <f>8*5*4*0.5</f>
        <v>80</v>
      </c>
      <c r="D29" s="14">
        <v>1</v>
      </c>
      <c r="E29" s="19"/>
      <c r="F29" s="26">
        <f t="shared" si="0"/>
        <v>0</v>
      </c>
      <c r="G29" s="14">
        <f t="shared" ref="G29:G31" si="3">8*5*4*2</f>
        <v>320</v>
      </c>
      <c r="H29" s="14">
        <v>1</v>
      </c>
      <c r="I29" s="19"/>
      <c r="J29" s="21">
        <f t="shared" ref="J29:J36" si="4">+G29*H29*I29</f>
        <v>0</v>
      </c>
    </row>
    <row r="30" spans="1:10" x14ac:dyDescent="0.3">
      <c r="A30" s="4">
        <v>5.2</v>
      </c>
      <c r="B30" s="6" t="s">
        <v>1</v>
      </c>
      <c r="C30" s="14">
        <f>8*5*4*0.5</f>
        <v>80</v>
      </c>
      <c r="D30" s="14">
        <v>2</v>
      </c>
      <c r="E30" s="19"/>
      <c r="F30" s="26">
        <f t="shared" si="0"/>
        <v>0</v>
      </c>
      <c r="G30" s="14">
        <f t="shared" si="3"/>
        <v>320</v>
      </c>
      <c r="H30" s="14">
        <v>2</v>
      </c>
      <c r="I30" s="19"/>
      <c r="J30" s="21">
        <f t="shared" si="4"/>
        <v>0</v>
      </c>
    </row>
    <row r="31" spans="1:10" x14ac:dyDescent="0.3">
      <c r="A31" s="4">
        <v>5.3</v>
      </c>
      <c r="B31" s="6" t="s">
        <v>5</v>
      </c>
      <c r="C31" s="14">
        <f>8*5*4*0.5</f>
        <v>80</v>
      </c>
      <c r="D31" s="14">
        <v>2</v>
      </c>
      <c r="E31" s="19"/>
      <c r="F31" s="26">
        <f t="shared" si="0"/>
        <v>0</v>
      </c>
      <c r="G31" s="14">
        <f t="shared" si="3"/>
        <v>320</v>
      </c>
      <c r="H31" s="14">
        <v>2</v>
      </c>
      <c r="I31" s="19"/>
      <c r="J31" s="21">
        <f t="shared" si="4"/>
        <v>0</v>
      </c>
    </row>
    <row r="32" spans="1:10" x14ac:dyDescent="0.3">
      <c r="A32" s="4"/>
      <c r="B32" s="5"/>
      <c r="C32" s="14"/>
      <c r="D32" s="14"/>
      <c r="E32" s="19"/>
      <c r="F32" s="26"/>
      <c r="G32" s="14"/>
      <c r="H32" s="14"/>
      <c r="I32" s="19"/>
      <c r="J32" s="21"/>
    </row>
    <row r="33" spans="1:10" x14ac:dyDescent="0.3">
      <c r="A33" s="4">
        <v>6</v>
      </c>
      <c r="B33" s="7" t="s">
        <v>16</v>
      </c>
      <c r="C33" s="14"/>
      <c r="D33" s="14"/>
      <c r="E33" s="19"/>
      <c r="F33" s="26"/>
      <c r="G33" s="14"/>
      <c r="H33" s="14"/>
      <c r="I33" s="19"/>
      <c r="J33" s="21"/>
    </row>
    <row r="34" spans="1:10" x14ac:dyDescent="0.3">
      <c r="A34" s="4"/>
      <c r="B34" s="7"/>
      <c r="C34" s="14"/>
      <c r="D34" s="14"/>
      <c r="E34" s="19"/>
      <c r="F34" s="26"/>
      <c r="G34" s="14"/>
      <c r="H34" s="14"/>
      <c r="I34" s="19"/>
      <c r="J34" s="21"/>
    </row>
    <row r="35" spans="1:10" x14ac:dyDescent="0.3">
      <c r="A35" s="4">
        <v>6.1</v>
      </c>
      <c r="B35" s="6" t="s">
        <v>1</v>
      </c>
      <c r="C35" s="14">
        <f>8*5*4*0.5</f>
        <v>80</v>
      </c>
      <c r="D35" s="14">
        <v>1</v>
      </c>
      <c r="E35" s="19"/>
      <c r="F35" s="26">
        <f t="shared" si="0"/>
        <v>0</v>
      </c>
      <c r="G35" s="14">
        <f>8*5*4*2</f>
        <v>320</v>
      </c>
      <c r="H35" s="14">
        <v>1</v>
      </c>
      <c r="I35" s="19"/>
      <c r="J35" s="21">
        <f t="shared" si="4"/>
        <v>0</v>
      </c>
    </row>
    <row r="36" spans="1:10" x14ac:dyDescent="0.3">
      <c r="A36" s="4">
        <v>6.2</v>
      </c>
      <c r="B36" s="6" t="s">
        <v>5</v>
      </c>
      <c r="C36" s="14">
        <f>8*5*4*0.5</f>
        <v>80</v>
      </c>
      <c r="D36" s="14">
        <v>1</v>
      </c>
      <c r="E36" s="19"/>
      <c r="F36" s="26">
        <f t="shared" si="0"/>
        <v>0</v>
      </c>
      <c r="G36" s="14">
        <f>8*5*4*2</f>
        <v>320</v>
      </c>
      <c r="H36" s="14">
        <v>1</v>
      </c>
      <c r="I36" s="19"/>
      <c r="J36" s="21">
        <f t="shared" si="4"/>
        <v>0</v>
      </c>
    </row>
    <row r="37" spans="1:10" x14ac:dyDescent="0.3">
      <c r="A37" s="4"/>
      <c r="B37" s="5"/>
      <c r="C37" s="14"/>
      <c r="D37" s="14"/>
      <c r="E37" s="19"/>
      <c r="F37" s="26"/>
      <c r="G37" s="14"/>
      <c r="H37" s="14"/>
      <c r="I37" s="19"/>
      <c r="J37" s="21"/>
    </row>
    <row r="38" spans="1:10" ht="28" x14ac:dyDescent="0.3">
      <c r="A38" s="4">
        <v>7</v>
      </c>
      <c r="B38" s="7" t="s">
        <v>17</v>
      </c>
      <c r="C38" s="14"/>
      <c r="D38" s="14"/>
      <c r="E38" s="19"/>
      <c r="F38" s="26"/>
      <c r="G38" s="14"/>
      <c r="H38" s="14"/>
      <c r="I38" s="19"/>
      <c r="J38" s="21"/>
    </row>
    <row r="39" spans="1:10" x14ac:dyDescent="0.3">
      <c r="A39" s="4"/>
      <c r="B39" s="5"/>
      <c r="C39" s="14"/>
      <c r="D39" s="14"/>
      <c r="E39" s="19"/>
      <c r="F39" s="26"/>
      <c r="G39" s="14"/>
      <c r="H39" s="14"/>
      <c r="I39" s="19"/>
      <c r="J39" s="21"/>
    </row>
    <row r="40" spans="1:10" x14ac:dyDescent="0.3">
      <c r="A40" s="4">
        <v>7.1</v>
      </c>
      <c r="B40" s="5" t="s">
        <v>18</v>
      </c>
      <c r="C40" s="14"/>
      <c r="D40" s="14"/>
      <c r="E40" s="19"/>
      <c r="F40" s="26"/>
      <c r="G40" s="14"/>
      <c r="H40" s="14" t="s">
        <v>22</v>
      </c>
      <c r="I40" s="19"/>
      <c r="J40" s="26"/>
    </row>
    <row r="41" spans="1:10" x14ac:dyDescent="0.3">
      <c r="A41" s="4">
        <v>7.2</v>
      </c>
      <c r="B41" s="11" t="s">
        <v>19</v>
      </c>
      <c r="C41" s="14"/>
      <c r="D41" s="14"/>
      <c r="E41" s="19"/>
      <c r="F41" s="26"/>
      <c r="G41" s="14"/>
      <c r="H41" s="14" t="s">
        <v>22</v>
      </c>
      <c r="I41" s="19"/>
      <c r="J41" s="26"/>
    </row>
    <row r="42" spans="1:10" ht="14.5" thickBot="1" x14ac:dyDescent="0.35">
      <c r="A42" s="4"/>
      <c r="B42" s="6"/>
      <c r="C42" s="14"/>
      <c r="D42" s="14"/>
      <c r="E42" s="19"/>
      <c r="F42" s="26"/>
      <c r="G42" s="14"/>
      <c r="H42" s="14"/>
      <c r="I42" s="19"/>
      <c r="J42" s="20"/>
    </row>
    <row r="43" spans="1:10" ht="15" thickTop="1" thickBot="1" x14ac:dyDescent="0.35">
      <c r="A43" s="4"/>
      <c r="B43" s="6" t="s">
        <v>8</v>
      </c>
      <c r="C43" s="14"/>
      <c r="D43" s="14"/>
      <c r="E43" s="19"/>
      <c r="F43" s="27">
        <f>SUM(F2:F42)</f>
        <v>0</v>
      </c>
      <c r="G43" s="14"/>
      <c r="H43" s="14"/>
      <c r="I43" s="19"/>
      <c r="J43" s="22">
        <f>SUM(J2:J42)</f>
        <v>0</v>
      </c>
    </row>
    <row r="44" spans="1:10" ht="15" thickTop="1" thickBot="1" x14ac:dyDescent="0.35">
      <c r="A44" s="4"/>
      <c r="B44" s="6"/>
      <c r="C44" s="14"/>
      <c r="D44" s="14"/>
      <c r="E44" s="19"/>
      <c r="F44" s="26"/>
      <c r="G44" s="14"/>
      <c r="H44" s="14"/>
      <c r="I44" s="19"/>
      <c r="J44" s="20"/>
    </row>
    <row r="45" spans="1:10" ht="15" thickTop="1" thickBot="1" x14ac:dyDescent="0.35">
      <c r="A45" s="4"/>
      <c r="B45" s="6" t="s">
        <v>9</v>
      </c>
      <c r="C45" s="14"/>
      <c r="D45" s="14"/>
      <c r="E45" s="19"/>
      <c r="F45" s="27">
        <f>+F43*0.1</f>
        <v>0</v>
      </c>
      <c r="G45" s="14"/>
      <c r="H45" s="14"/>
      <c r="I45" s="19"/>
      <c r="J45" s="22">
        <f>+J43*0.15</f>
        <v>0</v>
      </c>
    </row>
    <row r="46" spans="1:10" ht="14.5" thickTop="1" x14ac:dyDescent="0.3">
      <c r="A46" s="4"/>
      <c r="B46" s="6"/>
      <c r="C46" s="14"/>
      <c r="D46" s="14"/>
      <c r="E46" s="19"/>
      <c r="F46" s="26"/>
      <c r="G46" s="14"/>
      <c r="H46" s="14"/>
      <c r="I46" s="19"/>
      <c r="J46" s="20"/>
    </row>
    <row r="47" spans="1:10" x14ac:dyDescent="0.3">
      <c r="A47" s="4"/>
      <c r="B47" s="6"/>
      <c r="C47" s="14"/>
      <c r="D47" s="14"/>
      <c r="E47" s="19"/>
      <c r="F47" s="26"/>
      <c r="G47" s="14"/>
      <c r="H47" s="14"/>
      <c r="I47" s="19"/>
      <c r="J47" s="20"/>
    </row>
    <row r="48" spans="1:10" ht="14.5" thickBot="1" x14ac:dyDescent="0.35">
      <c r="A48" s="4"/>
      <c r="B48" s="6"/>
      <c r="C48" s="14"/>
      <c r="D48" s="14"/>
      <c r="E48" s="19"/>
      <c r="F48" s="26"/>
      <c r="G48" s="14"/>
      <c r="H48" s="14"/>
      <c r="I48" s="19"/>
      <c r="J48" s="20"/>
    </row>
    <row r="49" spans="1:10" ht="15" thickTop="1" thickBot="1" x14ac:dyDescent="0.35">
      <c r="A49" s="4"/>
      <c r="B49" s="8" t="s">
        <v>25</v>
      </c>
      <c r="C49" s="14"/>
      <c r="D49" s="14"/>
      <c r="E49" s="19"/>
      <c r="F49" s="27">
        <f>+F43+F45</f>
        <v>0</v>
      </c>
      <c r="G49" s="14"/>
      <c r="H49" s="14"/>
      <c r="I49" s="19"/>
      <c r="J49" s="22">
        <f>+J43+J45</f>
        <v>0</v>
      </c>
    </row>
    <row r="50" spans="1:10" ht="14.5" thickTop="1" x14ac:dyDescent="0.3">
      <c r="A50" s="4"/>
      <c r="B50" s="8"/>
      <c r="C50" s="14"/>
      <c r="D50" s="14"/>
      <c r="E50" s="19"/>
      <c r="F50" s="29"/>
      <c r="G50" s="14"/>
      <c r="H50" s="14"/>
      <c r="I50" s="19"/>
      <c r="J50" s="30"/>
    </row>
    <row r="51" spans="1:10" ht="14.5" thickBot="1" x14ac:dyDescent="0.35">
      <c r="A51" s="4"/>
      <c r="B51" s="8"/>
      <c r="C51" s="14"/>
      <c r="D51" s="14"/>
      <c r="E51" s="19"/>
      <c r="F51" s="29"/>
      <c r="G51" s="14"/>
      <c r="H51" s="14"/>
      <c r="I51" s="19"/>
      <c r="J51" s="30"/>
    </row>
    <row r="52" spans="1:10" ht="19.5" thickTop="1" thickBot="1" x14ac:dyDescent="0.5">
      <c r="A52" s="4"/>
      <c r="B52" s="8" t="s">
        <v>26</v>
      </c>
      <c r="C52" s="31">
        <f>+F49+J49</f>
        <v>0</v>
      </c>
      <c r="D52" s="32"/>
      <c r="E52" s="19"/>
      <c r="F52" s="29"/>
      <c r="G52" s="14"/>
      <c r="H52" s="14"/>
      <c r="I52" s="19"/>
      <c r="J52" s="30"/>
    </row>
    <row r="53" spans="1:10" ht="14.5" thickTop="1" x14ac:dyDescent="0.3">
      <c r="A53" s="4"/>
      <c r="B53" s="8"/>
      <c r="C53" s="14"/>
      <c r="D53" s="14"/>
      <c r="E53" s="19"/>
      <c r="F53" s="29"/>
      <c r="G53" s="14"/>
      <c r="H53" s="14"/>
      <c r="I53" s="19"/>
      <c r="J53" s="30"/>
    </row>
    <row r="54" spans="1:10" ht="14.5" thickBot="1" x14ac:dyDescent="0.35">
      <c r="A54" s="9"/>
      <c r="B54" s="10"/>
      <c r="C54" s="15"/>
      <c r="D54" s="15"/>
      <c r="E54" s="23"/>
      <c r="F54" s="28"/>
      <c r="G54" s="15"/>
      <c r="H54" s="15"/>
      <c r="I54" s="23"/>
      <c r="J54" s="24"/>
    </row>
    <row r="55" spans="1:10" ht="14.5" thickTop="1" x14ac:dyDescent="0.3"/>
  </sheetData>
  <mergeCells count="4">
    <mergeCell ref="C52:D52"/>
    <mergeCell ref="C3:F3"/>
    <mergeCell ref="B1:F1"/>
    <mergeCell ref="G3:J3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INDUSTRALISATION</vt:lpstr>
      <vt:lpstr>INDUSTRALISATION!Print_Area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Riekie Swanepoel</dc:creator>
  <cp:lastModifiedBy>Noninzi Qina</cp:lastModifiedBy>
  <cp:lastPrinted>2022-07-28T10:22:53Z</cp:lastPrinted>
  <dcterms:created xsi:type="dcterms:W3CDTF">2022-04-19T05:52:48Z</dcterms:created>
  <dcterms:modified xsi:type="dcterms:W3CDTF">2025-11-18T09:59:40Z</dcterms:modified>
</cp:coreProperties>
</file>